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5C66C9E4-B0FA-4667-B4BB-2AD76BAD9683}" xr6:coauthVersionLast="47" xr6:coauthVersionMax="47" xr10:uidLastSave="{00000000-0000-0000-0000-000000000000}"/>
  <bookViews>
    <workbookView xWindow="-120" yWindow="-120" windowWidth="29040" windowHeight="15720" xr2:uid="{7189BB11-EFD3-499E-B515-55D20A72BF7D}"/>
  </bookViews>
  <sheets>
    <sheet name="205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75" i="1" l="1"/>
  <c r="G75" i="1" s="1"/>
  <c r="G74" i="1"/>
  <c r="F1" i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<sst xmlns="http://schemas.openxmlformats.org/spreadsheetml/2006/main" count="153" uniqueCount="107">
  <si>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</si>
  <si>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</si>
  <si>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</si>
  <si>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</si>
  <si>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Globalnej Makroalokacji</t>
  </si>
  <si>
    <t>kod</t>
  </si>
  <si>
    <t>205_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</si>
  <si>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</si>
  <si>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</si>
  <si>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</si>
  <si>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</si>
  <si>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</si>
  <si>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</si>
  <si>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</si>
  <si>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</si>
  <si>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</si>
  <si>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</si>
  <si>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</si>
  <si>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</si>
  <si>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</si>
  <si>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</si>
  <si>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</si>
  <si>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</si>
  <si>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</si>
  <si>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</si>
  <si>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</si>
  <si>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</si>
  <si>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</si>
  <si>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</si>
  <si>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</si>
  <si>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</si>
  <si>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</si>
  <si>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</si>
  <si>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</si>
  <si>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</si>
  <si>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</si>
  <si>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</si>
  <si>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</si>
  <si>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</si>
  <si>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</si>
  <si>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</si>
  <si>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</si>
  <si>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</si>
  <si>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</si>
  <si>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</si>
  <si>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</si>
  <si>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</si>
  <si>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</si>
  <si>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</si>
  <si>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</si>
  <si>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</si>
  <si>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</si>
  <si>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</si>
  <si>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</si>
  <si>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</si>
  <si>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</si>
  <si>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</si>
  <si>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</si>
  <si>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</si>
  <si>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</si>
  <si>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</si>
  <si>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</si>
  <si>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</si>
  <si>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</si>
  <si>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</si>
  <si>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</si>
  <si>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</si>
  <si>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</si>
  <si>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</si>
  <si>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</si>
  <si>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</si>
  <si>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</si>
  <si>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</si>
  <si>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</si>
  <si>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</si>
  <si>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</si>
  <si>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</si>
  <si>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</si>
  <si>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Globalnej Makroalokacji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</si>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</sst>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E1E66F7A-916F-4E88-8ED7-106B7C0237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795FAAA0-98EF-4CF7-B6DA-DD375DAD6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A26D3-E088-4BBF-AD96-94F1AE83645C}">
  <sheetPr codeName="Arkusz53">
    <tabColor rgb="FF92D050"/>
  </sheetPr>
  <dimension ref="A1:I177"/>
  <sheetViews>
    <sheetView tabSelected="1" topLeftCell="A90" workbookViewId="0">
      <selection activeCell="D16" sqref="D16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9.42578125" style="2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205_R_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2" t="s">
        <v>2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3</v>
      </c>
      <c r="B13" s="85"/>
      <c r="C13" s="85"/>
      <c r="D13" s="85"/>
      <c r="F13" s="7"/>
    </row>
    <row r="14" spans="1:6" s="6" customFormat="1" x14ac:dyDescent="0.25">
      <c r="A14" s="84" t="s">
        <v>4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5</v>
      </c>
      <c r="D17" s="9">
        <v>205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1638521.631389</v>
      </c>
      <c r="D22" s="18">
        <v>0</v>
      </c>
      <c r="E22" s="19"/>
      <c r="G22" s="1"/>
    </row>
    <row r="23" spans="1:7" x14ac:dyDescent="0.2">
      <c r="A23" s="20"/>
      <c r="B23" s="21" t="s">
        <v>13</v>
      </c>
      <c r="C23" s="18">
        <v>1638521.631389</v>
      </c>
      <c r="D23" s="18">
        <v>0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1638521.631389</v>
      </c>
      <c r="D32" s="18">
        <v>0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2344181.8020581002</v>
      </c>
      <c r="D38" s="32">
        <v>1638521.63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-770344.60419612494</v>
      </c>
      <c r="D39" s="32">
        <v>-1706900.25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191314.46580387512</v>
      </c>
      <c r="D40" s="32">
        <v>123268.76</v>
      </c>
      <c r="F40" s="1"/>
      <c r="G40" s="1"/>
    </row>
    <row r="41" spans="1:7" s="6" customFormat="1" x14ac:dyDescent="0.2">
      <c r="A41" s="36"/>
      <c r="B41" s="37" t="s">
        <v>31</v>
      </c>
      <c r="C41" s="18">
        <v>171906</v>
      </c>
      <c r="D41" s="32">
        <v>95912.01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19408.465803875133</v>
      </c>
      <c r="D43" s="32">
        <v>27356.75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961659.07000000007</v>
      </c>
      <c r="D44" s="32">
        <v>1830169.01</v>
      </c>
      <c r="F44" s="1"/>
      <c r="G44" s="1"/>
    </row>
    <row r="45" spans="1:7" s="6" customFormat="1" x14ac:dyDescent="0.2">
      <c r="A45" s="36"/>
      <c r="B45" s="37" t="s">
        <v>35</v>
      </c>
      <c r="C45" s="18">
        <v>742414.58</v>
      </c>
      <c r="D45" s="32">
        <v>307176.63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3482.92</v>
      </c>
      <c r="F46" s="1"/>
      <c r="G46" s="1"/>
    </row>
    <row r="47" spans="1:7" s="6" customFormat="1" x14ac:dyDescent="0.2">
      <c r="A47" s="38"/>
      <c r="B47" s="39" t="s">
        <v>37</v>
      </c>
      <c r="C47" s="18">
        <v>14577.37</v>
      </c>
      <c r="D47" s="32">
        <v>9536.74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30459.43</v>
      </c>
      <c r="D49" s="32">
        <v>17102.419999999998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174207.69</v>
      </c>
      <c r="D51" s="32">
        <v>1492870.3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64684.433527304856</v>
      </c>
      <c r="D52" s="32">
        <v>68378.62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1638521.6313892801</v>
      </c>
      <c r="D53" s="32">
        <v>0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23232.723509000003</v>
      </c>
      <c r="D62" s="46">
        <v>15697.658856000002</v>
      </c>
      <c r="F62" s="1"/>
      <c r="G62" s="1"/>
    </row>
    <row r="63" spans="1:7" s="6" customFormat="1" x14ac:dyDescent="0.2">
      <c r="A63" s="47"/>
      <c r="B63" s="48" t="s">
        <v>51</v>
      </c>
      <c r="C63" s="46">
        <v>15697.658856000002</v>
      </c>
      <c r="D63" s="46">
        <v>0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100.9</v>
      </c>
      <c r="D65" s="50">
        <v>104.38</v>
      </c>
      <c r="F65" s="1"/>
      <c r="G65" s="1"/>
    </row>
    <row r="66" spans="1:9" s="6" customFormat="1" x14ac:dyDescent="0.2">
      <c r="A66" s="51"/>
      <c r="B66" s="52" t="s">
        <v>55</v>
      </c>
      <c r="C66" s="50">
        <v>99.87</v>
      </c>
      <c r="D66" s="50">
        <v>101.87</v>
      </c>
      <c r="F66" s="1"/>
      <c r="G66" s="1"/>
    </row>
    <row r="67" spans="1:9" s="6" customFormat="1" x14ac:dyDescent="0.2">
      <c r="A67" s="51"/>
      <c r="B67" s="52" t="s">
        <v>56</v>
      </c>
      <c r="C67" s="50">
        <v>105.24</v>
      </c>
      <c r="D67" s="50">
        <v>110.41</v>
      </c>
      <c r="F67" s="1"/>
      <c r="G67" s="1"/>
    </row>
    <row r="68" spans="1:9" s="6" customFormat="1" x14ac:dyDescent="0.2">
      <c r="A68" s="47"/>
      <c r="B68" s="48" t="s">
        <v>57</v>
      </c>
      <c r="C68" s="50">
        <v>104.38</v>
      </c>
      <c r="D68" s="50">
        <v>109.27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0</v>
      </c>
      <c r="D74" s="60">
        <v>0</v>
      </c>
      <c r="E74" s="61">
        <v>74</v>
      </c>
      <c r="F74" s="62"/>
      <c r="G74" s="63">
        <f>C74-D32</f>
        <v>0</v>
      </c>
      <c r="H74" s="10"/>
      <c r="I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>
        <f>VLOOKUP("AKTYWA NETTO ( W TYM )",B:E,2,0)</f>
        <v>0</v>
      </c>
      <c r="G75" s="66">
        <f>F75-D32</f>
        <v>0</v>
      </c>
      <c r="H75" s="4"/>
      <c r="I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4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4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4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4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4"/>
      <c r="H80" s="4"/>
      <c r="I80" s="4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4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0</v>
      </c>
      <c r="D87" s="60">
        <v>0</v>
      </c>
      <c r="E87" s="61">
        <v>87</v>
      </c>
      <c r="F87" s="1"/>
      <c r="G87" s="2"/>
    </row>
    <row r="88" spans="1:7" s="6" customFormat="1" x14ac:dyDescent="0.2">
      <c r="A88" s="67" t="s">
        <v>63</v>
      </c>
      <c r="B88" s="68" t="s">
        <v>77</v>
      </c>
      <c r="C88" s="69">
        <v>0</v>
      </c>
      <c r="D88" s="60">
        <v>0</v>
      </c>
      <c r="E88" s="61">
        <v>88</v>
      </c>
      <c r="F88" s="5"/>
      <c r="G88" s="2"/>
    </row>
    <row r="89" spans="1:7" x14ac:dyDescent="0.2">
      <c r="A89" s="70" t="s">
        <v>63</v>
      </c>
      <c r="B89" s="68" t="s">
        <v>78</v>
      </c>
      <c r="C89" s="71">
        <v>0</v>
      </c>
      <c r="D89" s="60">
        <v>0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2" t="s">
        <v>63</v>
      </c>
      <c r="B107" s="73" t="s">
        <v>96</v>
      </c>
      <c r="C107" s="74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0</v>
      </c>
      <c r="D111" s="60">
        <v>0</v>
      </c>
      <c r="E111" s="61">
        <v>111</v>
      </c>
      <c r="F111" s="5"/>
    </row>
    <row r="112" spans="1:6" x14ac:dyDescent="0.2">
      <c r="A112" s="75" t="s">
        <v>63</v>
      </c>
      <c r="B112" s="76" t="s">
        <v>103</v>
      </c>
      <c r="C112" s="18">
        <v>0</v>
      </c>
      <c r="D112" s="60">
        <v>0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7" t="s">
        <v>63</v>
      </c>
      <c r="B114" s="78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9"/>
      <c r="D115" s="80"/>
      <c r="E115" s="61">
        <v>115</v>
      </c>
      <c r="F115" s="5"/>
    </row>
    <row r="116" spans="1:6" x14ac:dyDescent="0.2">
      <c r="A116" s="81" t="s">
        <v>63</v>
      </c>
      <c r="B116" s="81"/>
      <c r="C116" s="81"/>
      <c r="D116" s="80"/>
      <c r="E116" s="61">
        <v>116</v>
      </c>
      <c r="F116" s="5"/>
    </row>
    <row r="117" spans="1:6" x14ac:dyDescent="0.2">
      <c r="A117" s="1" t="s">
        <v>106</v>
      </c>
      <c r="B117" s="81"/>
      <c r="C117" s="81"/>
      <c r="D117" s="80"/>
      <c r="E117" s="61">
        <v>117</v>
      </c>
      <c r="F117" s="5"/>
    </row>
    <row r="118" spans="1:6" x14ac:dyDescent="0.2">
      <c r="E118" s="61">
        <v>118</v>
      </c>
      <c r="F118" s="5"/>
    </row>
    <row r="119" spans="1:6" x14ac:dyDescent="0.2">
      <c r="E119" s="61">
        <v>119</v>
      </c>
      <c r="F119" s="5"/>
    </row>
    <row r="120" spans="1:6" x14ac:dyDescent="0.2">
      <c r="E120" s="61">
        <v>120</v>
      </c>
      <c r="F120" s="5"/>
    </row>
    <row r="121" spans="1:6" x14ac:dyDescent="0.2">
      <c r="E121" s="61">
        <v>121</v>
      </c>
      <c r="F121" s="5"/>
    </row>
    <row r="122" spans="1:6" x14ac:dyDescent="0.2">
      <c r="E122" s="61">
        <v>459</v>
      </c>
      <c r="F122" s="5"/>
    </row>
    <row r="123" spans="1:6" x14ac:dyDescent="0.2">
      <c r="E123" s="61">
        <v>460</v>
      </c>
      <c r="F123" s="5"/>
    </row>
    <row r="124" spans="1:6" x14ac:dyDescent="0.2">
      <c r="E124" s="61">
        <v>461</v>
      </c>
      <c r="F124" s="5"/>
    </row>
    <row r="125" spans="1:6" x14ac:dyDescent="0.2">
      <c r="E125" s="61">
        <v>462</v>
      </c>
      <c r="F125" s="5"/>
    </row>
    <row r="126" spans="1:6" x14ac:dyDescent="0.2">
      <c r="E126" s="61">
        <v>463</v>
      </c>
      <c r="F126" s="5"/>
    </row>
    <row r="127" spans="1:6" x14ac:dyDescent="0.2">
      <c r="E127" s="61">
        <v>464</v>
      </c>
      <c r="F127" s="5"/>
    </row>
    <row r="128" spans="1:6" x14ac:dyDescent="0.2">
      <c r="E128" s="61">
        <v>465</v>
      </c>
      <c r="F128" s="5"/>
    </row>
    <row r="129" spans="5:6" x14ac:dyDescent="0.2">
      <c r="E129" s="61">
        <v>466</v>
      </c>
      <c r="F129" s="5"/>
    </row>
    <row r="130" spans="5:6" x14ac:dyDescent="0.2">
      <c r="E130" s="61">
        <v>467</v>
      </c>
      <c r="F130" s="5"/>
    </row>
    <row r="131" spans="5:6" x14ac:dyDescent="0.2">
      <c r="E131" s="61">
        <v>468</v>
      </c>
      <c r="F131" s="5"/>
    </row>
    <row r="132" spans="5:6" x14ac:dyDescent="0.2">
      <c r="E132" s="61">
        <v>469</v>
      </c>
      <c r="F132" s="5"/>
    </row>
    <row r="133" spans="5:6" x14ac:dyDescent="0.2">
      <c r="E133" s="61">
        <v>470</v>
      </c>
      <c r="F133" s="5"/>
    </row>
    <row r="134" spans="5:6" x14ac:dyDescent="0.2">
      <c r="E134" s="61">
        <v>471</v>
      </c>
      <c r="F134" s="5"/>
    </row>
    <row r="135" spans="5:6" x14ac:dyDescent="0.2">
      <c r="E135" s="61">
        <v>472</v>
      </c>
      <c r="F135" s="5"/>
    </row>
    <row r="136" spans="5:6" x14ac:dyDescent="0.2">
      <c r="E136" s="61">
        <v>473</v>
      </c>
      <c r="F136" s="5"/>
    </row>
    <row r="137" spans="5:6" x14ac:dyDescent="0.2">
      <c r="E137" s="61">
        <v>474</v>
      </c>
      <c r="F137" s="5"/>
    </row>
    <row r="150" spans="5:5" x14ac:dyDescent="0.2">
      <c r="E150" s="61">
        <v>487</v>
      </c>
    </row>
    <row r="151" spans="5:5" x14ac:dyDescent="0.2">
      <c r="E151" s="61">
        <v>488</v>
      </c>
    </row>
    <row r="152" spans="5:5" x14ac:dyDescent="0.2">
      <c r="E152" s="61">
        <v>489</v>
      </c>
    </row>
    <row r="153" spans="5:5" x14ac:dyDescent="0.2">
      <c r="E153" s="61">
        <v>490</v>
      </c>
    </row>
    <row r="154" spans="5:5" x14ac:dyDescent="0.2">
      <c r="E154" s="61">
        <v>491</v>
      </c>
    </row>
    <row r="155" spans="5:5" x14ac:dyDescent="0.2">
      <c r="E155" s="61">
        <v>492</v>
      </c>
    </row>
    <row r="156" spans="5:5" x14ac:dyDescent="0.2">
      <c r="E156" s="61">
        <v>493</v>
      </c>
    </row>
    <row r="157" spans="5:5" x14ac:dyDescent="0.2">
      <c r="E157" s="61">
        <v>494</v>
      </c>
    </row>
    <row r="158" spans="5:5" x14ac:dyDescent="0.2">
      <c r="E158" s="61">
        <v>495</v>
      </c>
    </row>
    <row r="159" spans="5:5" x14ac:dyDescent="0.2">
      <c r="E159" s="61">
        <v>496</v>
      </c>
    </row>
    <row r="160" spans="5:5" x14ac:dyDescent="0.2">
      <c r="E160" s="61">
        <v>497</v>
      </c>
    </row>
    <row r="161" spans="5:5" x14ac:dyDescent="0.2">
      <c r="E161" s="61">
        <v>498</v>
      </c>
    </row>
    <row r="162" spans="5:5" x14ac:dyDescent="0.2">
      <c r="E162" s="61">
        <v>499</v>
      </c>
    </row>
    <row r="163" spans="5:5" x14ac:dyDescent="0.2">
      <c r="E163" s="61">
        <v>500</v>
      </c>
    </row>
    <row r="164" spans="5:5" x14ac:dyDescent="0.2">
      <c r="E164" s="61">
        <v>501</v>
      </c>
    </row>
    <row r="165" spans="5:5" x14ac:dyDescent="0.2">
      <c r="E165" s="61">
        <v>502</v>
      </c>
    </row>
    <row r="166" spans="5:5" x14ac:dyDescent="0.2">
      <c r="E166" s="61">
        <v>503</v>
      </c>
    </row>
    <row r="167" spans="5:5" x14ac:dyDescent="0.2">
      <c r="E167" s="61">
        <v>504</v>
      </c>
    </row>
    <row r="168" spans="5:5" x14ac:dyDescent="0.2">
      <c r="E168" s="61">
        <v>505</v>
      </c>
    </row>
    <row r="169" spans="5:5" x14ac:dyDescent="0.2">
      <c r="E169" s="61">
        <v>506</v>
      </c>
    </row>
    <row r="170" spans="5:5" x14ac:dyDescent="0.2">
      <c r="E170" s="61">
        <v>507</v>
      </c>
    </row>
    <row r="171" spans="5:5" x14ac:dyDescent="0.2">
      <c r="E171" s="61">
        <v>508</v>
      </c>
    </row>
    <row r="172" spans="5:5" x14ac:dyDescent="0.2">
      <c r="E172" s="61">
        <v>509</v>
      </c>
    </row>
    <row r="173" spans="5:5" x14ac:dyDescent="0.2">
      <c r="E173" s="61">
        <v>510</v>
      </c>
    </row>
    <row r="174" spans="5:5" x14ac:dyDescent="0.2">
      <c r="E174" s="61">
        <v>511</v>
      </c>
    </row>
    <row r="175" spans="5:5" x14ac:dyDescent="0.2">
      <c r="E175" s="61">
        <v>512</v>
      </c>
    </row>
    <row r="176" spans="5:5" x14ac:dyDescent="0.2">
      <c r="E176" s="61">
        <v>513</v>
      </c>
    </row>
    <row r="177" spans="5:5" x14ac:dyDescent="0.2">
      <c r="E177" s="61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205_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2026-07-08T09:32:45Z</dcterms:created>
  <dcterms:modified xsi:type="dcterms:W3CDTF">2026-07-08T15:02:45Z</dcterms:modified>
</cp:coreProperties>
</file>